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 iterate="1"/>
</workbook>
</file>

<file path=xl/calcChain.xml><?xml version="1.0" encoding="utf-8"?>
<calcChain xmlns="http://schemas.openxmlformats.org/spreadsheetml/2006/main">
  <c r="J10" i="1" l="1"/>
  <c r="J8" i="1"/>
  <c r="I8" i="1"/>
  <c r="H8" i="1"/>
  <c r="I10" i="1"/>
  <c r="I9" i="1"/>
  <c r="I7" i="1"/>
  <c r="H9" i="1" l="1"/>
  <c r="J9" i="1" l="1"/>
  <c r="H7" i="1"/>
  <c r="J7" i="1" l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<sst xmlns="http://schemas.openxmlformats.org/spreadsheetml/2006/main" count="28" uniqueCount="28">
  <si>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</si>
  <si>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</si>
  <si>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</si>
  <si>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</si>
  <si>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</si>
  <si>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</si>
  <si>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</si>
  <si>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</si>
  <si>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</si>
  <si>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</si>
  <si>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</si>
  <si>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</si>
  <si>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</si>
  <si>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</si>
  <si>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П5-01</t>
  </si>
  <si>
    <t>К2-05-1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</si>
  <si>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20220213 Ц_2</t>
    </r>
  </si>
  <si>
    <t>Реконструкция кабельных выходов Ф-4, Ф-5, Ф-8 ПС Иглино</t>
  </si>
  <si>
    <t>КЛ-10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</si>
  <si>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</si>
  <si>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</si>
  <si>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</si>
  <si>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t>Устройство траншеи</t>
  </si>
  <si>
    <t xml:space="preserve">КЛ-10 кВ, 2 цепи </t>
  </si>
  <si>
    <t>Б2-02-2</t>
  </si>
  <si>
    <t xml:space="preserve"> Коэффициенты перехода (пересчета) от базового УНЦ к УНЦ субъектов Российской Федерации</t>
  </si>
  <si>
    <t>КЛ 6 - 500 кВ (с алюминиевой жилой)</t>
  </si>
  <si>
    <t>КЛ-10 кВ, Сечение жилы 240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</si>
</sst>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6" fontId="7" fillId="2" borderId="1" xfId="2" applyNumberFormat="1" applyFont="1" applyFill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I7" sqref="I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16</v>
      </c>
      <c r="C3" s="14"/>
      <c r="D3" s="14"/>
      <c r="E3" s="14"/>
      <c r="F3" s="14"/>
      <c r="G3" s="14"/>
      <c r="H3" s="14"/>
    </row>
    <row r="4" spans="1:11" ht="12.75" customHeight="1" x14ac:dyDescent="0.2">
      <c r="A4" s="16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25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ht="73.150000000000006" customHeight="1" x14ac:dyDescent="0.2">
      <c r="A7" s="3">
        <v>1</v>
      </c>
      <c r="B7" s="12" t="s">
        <v>11</v>
      </c>
      <c r="C7" s="3" t="s">
        <v>18</v>
      </c>
      <c r="D7" s="3">
        <v>0.8</v>
      </c>
      <c r="E7" s="3" t="s">
        <v>14</v>
      </c>
      <c r="F7" s="3">
        <v>611</v>
      </c>
      <c r="G7" s="3"/>
      <c r="H7" s="10">
        <f t="shared" ref="H7" si="0">D7*F7</f>
        <v>488.8</v>
      </c>
      <c r="I7" s="13">
        <f>1.034*1.043*1.038*1.04</f>
        <v>1.16422129824</v>
      </c>
      <c r="J7" s="11">
        <f t="shared" ref="J7:J8" si="1">H7*I7</f>
        <v>569.07137057971204</v>
      </c>
      <c r="K7" s="3"/>
    </row>
    <row r="8" spans="1:11" ht="73.150000000000006" customHeight="1" x14ac:dyDescent="0.2">
      <c r="A8" s="3">
        <v>2</v>
      </c>
      <c r="B8" s="12" t="s">
        <v>22</v>
      </c>
      <c r="C8" s="3" t="s">
        <v>23</v>
      </c>
      <c r="D8" s="3">
        <v>0.8</v>
      </c>
      <c r="E8" s="3" t="s">
        <v>24</v>
      </c>
      <c r="F8" s="3">
        <v>1428</v>
      </c>
      <c r="G8" s="3"/>
      <c r="H8" s="10">
        <f>F8*D8</f>
        <v>1142.4000000000001</v>
      </c>
      <c r="I8" s="13">
        <f>1.034*1.043*1.038*1.04</f>
        <v>1.16422129824</v>
      </c>
      <c r="J8" s="11">
        <f t="shared" si="1"/>
        <v>1330.0064111093761</v>
      </c>
      <c r="K8" s="3"/>
    </row>
    <row r="9" spans="1:11" ht="73.150000000000006" customHeight="1" x14ac:dyDescent="0.2">
      <c r="A9" s="3">
        <v>3</v>
      </c>
      <c r="B9" s="3" t="s">
        <v>26</v>
      </c>
      <c r="C9" s="3" t="s">
        <v>27</v>
      </c>
      <c r="D9" s="3">
        <v>0.8</v>
      </c>
      <c r="E9" s="3" t="s">
        <v>15</v>
      </c>
      <c r="F9" s="3">
        <v>3055</v>
      </c>
      <c r="G9" s="3">
        <v>1.02</v>
      </c>
      <c r="H9" s="10">
        <f>D9*F9*G9</f>
        <v>2492.88</v>
      </c>
      <c r="I9" s="13">
        <f>1.034*1.043*1.038*1.04</f>
        <v>1.16422129824</v>
      </c>
      <c r="J9" s="11">
        <f>H9*I9</f>
        <v>2902.2639899565311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>
        <f>1.034*1.043*1.038*1.04</f>
        <v>1.16422129824</v>
      </c>
      <c r="J10" s="5">
        <f>SUM(J7:J9)</f>
        <v>4801.3417716456188</v>
      </c>
      <c r="K10" s="17">
        <v>4634.3689999999997</v>
      </c>
    </row>
    <row r="11" spans="1:11" x14ac:dyDescent="0.2">
      <c r="A11" s="6" t="s">
        <v>7</v>
      </c>
    </row>
    <row r="12" spans="1:11" ht="25.15" customHeight="1" x14ac:dyDescent="0.2">
      <c r="A12" s="15" t="s">
        <v>19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1" x14ac:dyDescent="0.2">
      <c r="A13" s="1" t="s">
        <v>20</v>
      </c>
    </row>
    <row r="14" spans="1:11" x14ac:dyDescent="0.2">
      <c r="A14" s="1" t="s">
        <v>21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2021-06-15T05:59:31Z</dcterms:modified>
</cp:coreProperties>
</file>